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mpbahia.sharepoint.com/sites/SGA_DEA/Documentos Compartilhados/Coordenação de Manutenção Predial/Processos de Contratações/Licitações/2025/20) Manutenção gerador CAB e Nazaré/"/>
    </mc:Choice>
  </mc:AlternateContent>
  <xr:revisionPtr revIDLastSave="759" documentId="11_95198577DB514766801E0E1965BA318E8D60231B" xr6:coauthVersionLast="47" xr6:coauthVersionMax="47" xr10:uidLastSave="{86FB5EE4-CFD6-4A1E-88E8-335B79C25AE7}"/>
  <bookViews>
    <workbookView xWindow="-120" yWindow="-120" windowWidth="29040" windowHeight="15840" xr2:uid="{00000000-000D-0000-FFFF-FFFF00000000}"/>
  </bookViews>
  <sheets>
    <sheet name="PREENCHER COM FATOR K" sheetId="1" r:id="rId1"/>
  </sheets>
  <definedNames>
    <definedName name="_Hlk167104957" localSheetId="0">'PREENCHER COM FATOR K'!$A$3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1" l="1"/>
  <c r="H4" i="1" l="1"/>
  <c r="H5" i="1" s="1"/>
  <c r="H6" i="1" s="1"/>
  <c r="H7" i="1" l="1"/>
</calcChain>
</file>

<file path=xl/sharedStrings.xml><?xml version="1.0" encoding="utf-8"?>
<sst xmlns="http://schemas.openxmlformats.org/spreadsheetml/2006/main" count="19" uniqueCount="19">
  <si>
    <r>
      <t>ITEM</t>
    </r>
    <r>
      <rPr>
        <sz val="9"/>
        <color rgb="FF000000"/>
        <rFont val="Calibri"/>
        <family val="2"/>
      </rPr>
      <t>  </t>
    </r>
  </si>
  <si>
    <r>
      <t>DESCRIÇÃO</t>
    </r>
    <r>
      <rPr>
        <sz val="9"/>
        <color rgb="FF000000"/>
        <rFont val="Calibri"/>
        <family val="2"/>
      </rPr>
      <t>  </t>
    </r>
  </si>
  <si>
    <t>Unidade de fornecimento</t>
  </si>
  <si>
    <t>Quantidade</t>
  </si>
  <si>
    <t>Valor unitário Máximo Referencial
R$  </t>
  </si>
  <si>
    <t>Valor Total Máximo Referencial
R$  </t>
  </si>
  <si>
    <t>01</t>
  </si>
  <si>
    <r>
      <rPr>
        <b/>
        <sz val="12"/>
        <rFont val="Aptos Narrow"/>
        <family val="2"/>
      </rPr>
      <t>←</t>
    </r>
    <r>
      <rPr>
        <b/>
        <sz val="12"/>
        <rFont val="Calibri"/>
        <family val="2"/>
        <scheme val="minor"/>
      </rPr>
      <t>Digitar o
Fator K</t>
    </r>
  </si>
  <si>
    <t>LOTE ÚNICO</t>
  </si>
  <si>
    <t>ITEM 01</t>
  </si>
  <si>
    <t>CÓDIGO 
CATSERV</t>
  </si>
  <si>
    <t>A</t>
  </si>
  <si>
    <t>B</t>
  </si>
  <si>
    <r>
      <t xml:space="preserve">TOTAL DO CONTRATO </t>
    </r>
    <r>
      <rPr>
        <b/>
        <sz val="8"/>
        <color rgb="FFFF0000"/>
        <rFont val="Calibri"/>
        <family val="2"/>
      </rPr>
      <t>C = (A + B)</t>
    </r>
  </si>
  <si>
    <t>C</t>
  </si>
  <si>
    <t>MÊS</t>
  </si>
  <si>
    <r>
      <t>VALOR TOTAL MÁXIMO ESTIMADO PARA O LOTE 1 </t>
    </r>
    <r>
      <rPr>
        <b/>
        <sz val="8"/>
        <color rgb="FFFF0000"/>
        <rFont val="Calibri"/>
        <family val="2"/>
      </rPr>
      <t xml:space="preserve">(A) </t>
    </r>
    <r>
      <rPr>
        <b/>
        <sz val="8"/>
        <color theme="1"/>
        <rFont val="Calibri"/>
        <family val="2"/>
      </rPr>
      <t xml:space="preserve">       </t>
    </r>
  </si>
  <si>
    <t>Prestação de Serviços de Manutenção Preventiva e Corre-tiva em 03 (três) Geradores instalados nas sedes do Mi-nistério Público do Estado da Bahia:
-Gerador 01 (Sede CAB): Modelo GEHMB-340, potência em stand-by (prime) de 340KVA/272KW e potência conti-nua de 310KVA/248KW; fator de potência 0,8; tensão 220/127v – 60hZ; dotado de comando automático, do tipo microprocessador modelo DPC560.
-Gerador 02 (Sede Nazaré): marca Leon Heimer, modelo GEHP-84, motor MWM, modelo D229/6, alternador Ne-grini, tipo ATE, com quadro de comando automático, tensão 220/127, OP02637/8.
Gerador 03 (Sede Nazaré): marca MWM, modelo MGD40.60, potência 40Kva</t>
  </si>
  <si>
    <r>
      <t xml:space="preserve">VALOR ESTIMADO PARA O FORNECIMENTO DE COMPONENTES ELETRÔNICOS, EQUIPAMENTOS E PEÇAS   </t>
    </r>
    <r>
      <rPr>
        <b/>
        <sz val="8"/>
        <color rgb="FFFF0000"/>
        <rFont val="Calibri"/>
        <family val="2"/>
      </rPr>
      <t xml:space="preserve"> ( B ) </t>
    </r>
    <r>
      <rPr>
        <b/>
        <sz val="8"/>
        <color theme="1"/>
        <rFont val="Calibri"/>
        <family val="2"/>
      </rPr>
      <t xml:space="preserve"> </t>
    </r>
    <r>
      <rPr>
        <b/>
        <sz val="8"/>
        <color rgb="FFFF0000"/>
        <rFont val="Calibri"/>
        <family val="2"/>
      </rPr>
      <t xml:space="preserve"> = (100% de 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</si>
</sst>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9"/>
      <color theme="1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9"/>
      <color theme="1"/>
      <name val="Calibri"/>
      <family val="2"/>
    </font>
    <font>
      <b/>
      <sz val="8"/>
      <color rgb="FF000000"/>
      <name val="Calibri"/>
      <family val="2"/>
    </font>
    <font>
      <sz val="9"/>
      <name val="Calibri"/>
      <family val="2"/>
    </font>
    <font>
      <b/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Aptos Narrow"/>
      <family val="2"/>
    </font>
    <font>
      <b/>
      <sz val="8"/>
      <color theme="1"/>
      <name val="Calibri"/>
      <family val="2"/>
    </font>
    <font>
      <b/>
      <sz val="8"/>
      <color rgb="FFFF0000"/>
      <name val="Calibri"/>
      <family val="2"/>
    </font>
    <font>
      <sz val="8"/>
      <color theme="1"/>
      <name val="Calibri"/>
      <family val="2"/>
    </font>
    <font>
      <b/>
      <u/>
      <sz val="8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>
      <alignment vertical="center"/>
    </xf>
    <xf numFmtId="43" fontId="0" fillId="0" borderId="0" xfId="1" applyFont="1"/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3" fontId="6" fillId="0" borderId="1" xfId="1" applyFont="1" applyBorder="1" applyAlignment="1">
      <alignment vertical="center" wrapText="1"/>
    </xf>
    <xf numFmtId="0" fontId="6" fillId="0" borderId="1" xfId="0" quotePrefix="1" applyFont="1" applyBorder="1" applyAlignment="1">
      <alignment horizontal="center" vertical="center" wrapText="1"/>
    </xf>
    <xf numFmtId="43" fontId="8" fillId="0" borderId="1" xfId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" fontId="10" fillId="3" borderId="4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Border="1"/>
    <xf numFmtId="0" fontId="15" fillId="0" borderId="0" xfId="0" applyFont="1" applyAlignment="1">
      <alignment horizontal="center" vertical="center"/>
    </xf>
    <xf numFmtId="2" fontId="10" fillId="3" borderId="4" xfId="0" applyNumberFormat="1" applyFont="1" applyFill="1" applyBorder="1" applyAlignment="1" applyProtection="1">
      <alignment horizontal="center" vertical="center"/>
      <protection locked="0"/>
    </xf>
    <xf numFmtId="0" fontId="9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12" fillId="0" borderId="1" xfId="0" applyFont="1" applyBorder="1" applyAlignment="1">
      <alignment horizontal="right"/>
    </xf>
    <xf numFmtId="0" fontId="3" fillId="5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"/>
  <sheetViews>
    <sheetView showGridLines="0" tabSelected="1" workbookViewId="0">
      <selection activeCell="I4" sqref="I4"/>
    </sheetView>
  </sheetViews>
  <sheetFormatPr defaultRowHeight="15"/>
  <cols>
    <col min="1" max="1" width="10" customWidth="1"/>
    <col min="2" max="2" width="55.28515625" customWidth="1"/>
    <col min="3" max="3" width="10.85546875" customWidth="1"/>
    <col min="4" max="4" width="11" customWidth="1"/>
    <col min="5" max="5" width="9.140625" style="2" customWidth="1"/>
    <col min="6" max="6" width="12.5703125" hidden="1" customWidth="1"/>
    <col min="7" max="7" width="12.5703125" customWidth="1"/>
    <col min="8" max="8" width="14.28515625" customWidth="1"/>
    <col min="9" max="9" width="10.42578125" bestFit="1" customWidth="1"/>
    <col min="10" max="10" width="9.5703125" bestFit="1" customWidth="1"/>
  </cols>
  <sheetData>
    <row r="1" spans="1:10">
      <c r="A1" s="16" t="s">
        <v>8</v>
      </c>
      <c r="B1" s="17"/>
      <c r="C1" s="17"/>
      <c r="D1" s="17"/>
      <c r="E1" s="17"/>
      <c r="F1" s="17"/>
      <c r="G1" s="17"/>
      <c r="H1" s="17"/>
    </row>
    <row r="2" spans="1:10">
      <c r="A2" s="19" t="s">
        <v>9</v>
      </c>
      <c r="B2" s="19"/>
      <c r="C2" s="19"/>
      <c r="D2" s="19"/>
      <c r="E2" s="19"/>
      <c r="F2" s="19"/>
      <c r="G2" s="19"/>
      <c r="H2" s="19"/>
      <c r="I2" s="1"/>
    </row>
    <row r="3" spans="1:10" ht="96.75" customHeight="1" thickBot="1">
      <c r="A3" s="4" t="s">
        <v>0</v>
      </c>
      <c r="B3" s="4" t="s">
        <v>1</v>
      </c>
      <c r="C3" s="4" t="s">
        <v>10</v>
      </c>
      <c r="D3" s="3" t="s">
        <v>2</v>
      </c>
      <c r="E3" s="5" t="s">
        <v>3</v>
      </c>
      <c r="F3" s="4"/>
      <c r="G3" s="4" t="s">
        <v>4</v>
      </c>
      <c r="H3" s="4" t="s">
        <v>5</v>
      </c>
      <c r="I3" s="1"/>
    </row>
    <row r="4" spans="1:10" ht="114" thickTop="1" thickBot="1">
      <c r="A4" s="9" t="s">
        <v>6</v>
      </c>
      <c r="B4" s="7" t="s">
        <v>17</v>
      </c>
      <c r="C4" s="6">
        <v>19810</v>
      </c>
      <c r="D4" s="11" t="s">
        <v>15</v>
      </c>
      <c r="E4" s="8">
        <v>24</v>
      </c>
      <c r="F4" s="10">
        <v>3391.48</v>
      </c>
      <c r="G4" s="10">
        <f>TRUNC(F4*$I$4,2)</f>
        <v>3391.48</v>
      </c>
      <c r="H4" s="10">
        <f>TRUNC(G4*E4,2)</f>
        <v>81395.520000000004</v>
      </c>
      <c r="I4" s="15">
        <v>1</v>
      </c>
      <c r="J4" s="12" t="s">
        <v>7</v>
      </c>
    </row>
    <row r="5" spans="1:10" ht="15.75" thickTop="1">
      <c r="A5" s="18" t="s">
        <v>16</v>
      </c>
      <c r="B5" s="18"/>
      <c r="C5" s="18"/>
      <c r="D5" s="18"/>
      <c r="E5" s="18"/>
      <c r="F5" s="18"/>
      <c r="G5" s="18"/>
      <c r="H5" s="13">
        <f>H4</f>
        <v>81395.520000000004</v>
      </c>
      <c r="I5" s="14" t="s">
        <v>11</v>
      </c>
    </row>
    <row r="6" spans="1:10">
      <c r="A6" s="18" t="s">
        <v>18</v>
      </c>
      <c r="B6" s="18"/>
      <c r="C6" s="18"/>
      <c r="D6" s="18"/>
      <c r="E6" s="18"/>
      <c r="F6" s="18"/>
      <c r="G6" s="18"/>
      <c r="H6" s="13">
        <f>H5</f>
        <v>81395.520000000004</v>
      </c>
      <c r="I6" s="14" t="s">
        <v>12</v>
      </c>
    </row>
    <row r="7" spans="1:10">
      <c r="A7" s="18" t="s">
        <v>13</v>
      </c>
      <c r="B7" s="18"/>
      <c r="C7" s="18"/>
      <c r="D7" s="18"/>
      <c r="E7" s="18"/>
      <c r="F7" s="18"/>
      <c r="G7" s="18"/>
      <c r="H7" s="13">
        <f>H6+H5</f>
        <v>162791.04000000001</v>
      </c>
      <c r="I7" s="14" t="s">
        <v>14</v>
      </c>
    </row>
  </sheetData>
  <sheetProtection algorithmName="SHA-512" hashValue="yfIdFulm12k75e4/f0LNDzv1deHGigkSb/3V29zYDdGh8GpoEIy395ffXKc++19DcFFwQSNvxT+3rMWDdGVHQQ==" saltValue="i1hRZFguyaVI+so8KQxr1Q==" spinCount="100000" sheet="1" selectLockedCells="1"/>
  <mergeCells count="5">
    <mergeCell ref="A1:H1"/>
    <mergeCell ref="A5:G5"/>
    <mergeCell ref="A6:G6"/>
    <mergeCell ref="A7:G7"/>
    <mergeCell ref="A2:H2"/>
  </mergeCells>
  <pageMargins left="0.70866141732283472" right="0.70866141732283472" top="0.74803149606299213" bottom="0.74803149606299213" header="0.31496062992125984" footer="0.31496062992125984"/>
  <pageSetup paperSize="9" scale="60" fitToHeight="100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f1cf21-fab4-4273-b576-fe86fd454587" xsi:nil="true"/>
    <lcf76f155ced4ddcb4097134ff3c332f xmlns="5ceb5c0d-6171-4397-abd8-e29dd3f4d48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9299B5CC2CD974C811E6A26BEE552D5" ma:contentTypeVersion="19" ma:contentTypeDescription="Crie um novo documento." ma:contentTypeScope="" ma:versionID="9d2eefa862d11dc6c1af5d26b08ef344">
  <xsd:schema xmlns:xsd="http://www.w3.org/2001/XMLSchema" xmlns:xs="http://www.w3.org/2001/XMLSchema" xmlns:p="http://schemas.microsoft.com/office/2006/metadata/properties" xmlns:ns2="5ceb5c0d-6171-4397-abd8-e29dd3f4d487" xmlns:ns3="dff1cf21-fab4-4273-b576-fe86fd454587" targetNamespace="http://schemas.microsoft.com/office/2006/metadata/properties" ma:root="true" ma:fieldsID="821f73d65be9d875896fd4f30c877898" ns2:_="" ns3:_="">
    <xsd:import namespace="5ceb5c0d-6171-4397-abd8-e29dd3f4d487"/>
    <xsd:import namespace="dff1cf21-fab4-4273-b576-fe86fd4545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b5c0d-6171-4397-abd8-e29dd3f4d4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6888914c-cc54-4abd-a4ed-f4b78742bc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f1cf21-fab4-4273-b576-fe86fd45458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387c692-4851-47d2-9c21-b9bcb0a451ec}" ma:internalName="TaxCatchAll" ma:showField="CatchAllData" ma:web="dff1cf21-fab4-4273-b576-fe86fd4545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5755C6-951C-424E-862E-4E9DB18433F5}">
  <ds:schemaRefs>
    <ds:schemaRef ds:uri="http://schemas.microsoft.com/office/2006/metadata/properties"/>
    <ds:schemaRef ds:uri="http://schemas.microsoft.com/office/infopath/2007/PartnerControls"/>
    <ds:schemaRef ds:uri="dff1cf21-fab4-4273-b576-fe86fd454587"/>
    <ds:schemaRef ds:uri="5ceb5c0d-6171-4397-abd8-e29dd3f4d487"/>
  </ds:schemaRefs>
</ds:datastoreItem>
</file>

<file path=customXml/itemProps2.xml><?xml version="1.0" encoding="utf-8"?>
<ds:datastoreItem xmlns:ds="http://schemas.openxmlformats.org/officeDocument/2006/customXml" ds:itemID="{542874FC-23C7-4DB6-AC5F-A45BB70A1F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0D2C3B-D2F5-4105-9DAE-DA3F622825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eb5c0d-6171-4397-abd8-e29dd3f4d487"/>
    <ds:schemaRef ds:uri="dff1cf21-fab4-4273-b576-fe86fd4545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PREENCHER COM FATOR K</vt:lpstr>
      <vt:lpstr>'PREENCHER COM FATOR K'!_Hlk167104957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 Araújo Lino Mota</dc:creator>
  <cp:lastModifiedBy>Ana Paula Araújo Lino Mota</cp:lastModifiedBy>
  <cp:lastPrinted>2025-07-28T16:53:40Z</cp:lastPrinted>
  <dcterms:created xsi:type="dcterms:W3CDTF">2015-06-05T18:17:20Z</dcterms:created>
  <dcterms:modified xsi:type="dcterms:W3CDTF">2025-11-26T19:06:13Z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0x010100A9299B5CC2CD974C811E6A26BEE552D5</vt:lpwstr>
  </property>
  <property fmtid="{D5CDD505-2E9C-101B-9397-08002B2CF9AE}" pid="3" name="MediaServiceImageTags">
    <vt:lpwstr/>
  </property>
</Properties>
</file>